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борудование" sheetId="1" r:id="rId1"/>
    <sheet name="Работы" sheetId="2" r:id="rId2"/>
  </sheets>
  <calcPr calcId="145621"/>
</workbook>
</file>

<file path=xl/calcChain.xml><?xml version="1.0" encoding="utf-8"?>
<calcChain xmlns="http://schemas.openxmlformats.org/spreadsheetml/2006/main">
  <c r="E16" i="2" l="1"/>
  <c r="E5" i="2"/>
  <c r="E6" i="2"/>
  <c r="E7" i="2"/>
  <c r="E8" i="2"/>
  <c r="E9" i="2"/>
  <c r="E10" i="2"/>
  <c r="E11" i="2"/>
  <c r="E12" i="2"/>
  <c r="E13" i="2"/>
  <c r="E14" i="2"/>
  <c r="E15" i="2"/>
  <c r="E4" i="2"/>
  <c r="E38" i="1"/>
  <c r="E39" i="1"/>
  <c r="E40" i="1"/>
  <c r="E41" i="1"/>
  <c r="E42" i="1"/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4" i="1"/>
  <c r="E43" i="1" l="1"/>
</calcChain>
</file>

<file path=xl/sharedStrings.xml><?xml version="1.0" encoding="utf-8"?>
<sst xmlns="http://schemas.openxmlformats.org/spreadsheetml/2006/main" count="80" uniqueCount="72">
  <si>
    <t>№</t>
  </si>
  <si>
    <t>Кондиционер GENERAL CLIMAT GC-S30HRIN1 настенный (Китай) 8.2/8.8 кВт</t>
  </si>
  <si>
    <t>Кондиционер LG G18AHT настенный (Турция) 5.0/5.0 кВт</t>
  </si>
  <si>
    <t>Кондиционер LG S30PK настенный (Корея) 8.0/8.0 кВт</t>
  </si>
  <si>
    <t>Кондиционер LG S36PK настенный (Корея) 10.0/10.0 кВт</t>
  </si>
  <si>
    <t>Кондиционер LG UV18/UU18 напольно-потолочный (Корея) 5.0/5.0 кВт</t>
  </si>
  <si>
    <t>Кондиционер LG UV24/UU24 напольно-потолочный (Корея) 7.0/7.0 кВт</t>
  </si>
  <si>
    <t>Кондиционер LG UV30/UU30 напольно-потолочный (Корея) 8.0/8.0 кВт</t>
  </si>
  <si>
    <t>Кондиционер LG UV36/UU36 потолочный (Корея) 10.0/10.0 кВт</t>
  </si>
  <si>
    <t>Кондиционер LG UV48/UU48 потолочный (Корея) 14.0/14.0 кВт</t>
  </si>
  <si>
    <t>Кондиционер LG UV60/UU60 потолочный (Корея) 17.0/17.0 кВт</t>
  </si>
  <si>
    <t>Кондиционер GENERAL CLIMAT GC/GU-CF18HRN1 напольно-потолочный (Китай) 5.3/5.6 кВт</t>
  </si>
  <si>
    <t>Кондиционер GENERAL CLIMAT GC/GU-CF24HRN1 напольно-потолочный (Китай) 7.4/8.8 кВт</t>
  </si>
  <si>
    <t>Кондиционер GENERAL CLIMAT GC/GU-CF36HRN1 напольно-потолочный (Китай) 10.5/13.0 кВт</t>
  </si>
  <si>
    <t>Кондиционер GENERAL CLIMAT GC/GU-CF48HRN1 напольно-потолочный (Китай) 14.1/15.5 кВт</t>
  </si>
  <si>
    <t>Кондиционер GENERAL CLIMAT GC/GU-CF60HRN1 напольно-потолочный (Китай) 17.6/19,1 кВт</t>
  </si>
  <si>
    <t>Кондиционер LG UT18/UU18 кассетный (Корея) 5.0/5.0 кВт</t>
  </si>
  <si>
    <t>Кондиционер LG UT30/UU30 кассетный (Корея) 8.0/8.0 кВт</t>
  </si>
  <si>
    <t>Кондиционер LG UT36/UU37 кассетный (Корея) 10.0/10.0 кВт</t>
  </si>
  <si>
    <t>Кондиционер LG UT48/UU48 кассетный (Корея) 14.0/14.0 кВт</t>
  </si>
  <si>
    <t>Кондиционер LG UT60/UU60 кассетный (Корея) 17.0/17.0 кВт</t>
  </si>
  <si>
    <t>Наименование</t>
  </si>
  <si>
    <t>Цена за единицу, руб с НДС</t>
  </si>
  <si>
    <t>Сумма, руб с НДС</t>
  </si>
  <si>
    <t>Объем за год (оценочно) шт.</t>
  </si>
  <si>
    <t>Обслуживание сплит-систем, шт*</t>
  </si>
  <si>
    <t>Обслуживание сплит –систем кассетного, подпотолочного, канального типа*, шт</t>
  </si>
  <si>
    <t>Демонтаж внутреннего блока, шт</t>
  </si>
  <si>
    <t>Демонтаж наружного блока, шт</t>
  </si>
  <si>
    <t>Дозаправка газом,  (стоимость за работы по дозаправке + стоимость газа, за 1 кг)</t>
  </si>
  <si>
    <t>Замена конденсатора (стоимость работы по замене + стоимость  конденсатора), шт</t>
  </si>
  <si>
    <t>*Необходимо указать, что входит в стоимость обслуживания систем кондиционирования</t>
  </si>
  <si>
    <t>** Необходимо указать какие работы и  материалы входят в стоимость  монтажа</t>
  </si>
  <si>
    <t>Компания является платедльщом НДС 18% (Да/Нет)</t>
  </si>
  <si>
    <t xml:space="preserve">Отсрочка платежа </t>
  </si>
  <si>
    <t>30 дней</t>
  </si>
  <si>
    <t>1 год</t>
  </si>
  <si>
    <t xml:space="preserve">Фиксация цен </t>
  </si>
  <si>
    <t>Гарантия на оборудование</t>
  </si>
  <si>
    <t>Гарантия на работы</t>
  </si>
  <si>
    <t>___ мес</t>
  </si>
  <si>
    <t>Приложение №1.1.</t>
  </si>
  <si>
    <t>Приложение №1.2.</t>
  </si>
  <si>
    <t>ИТОГО, руб с НДС</t>
  </si>
  <si>
    <t>не более___ дней</t>
  </si>
  <si>
    <t>Транспортные расходы, км область</t>
  </si>
  <si>
    <t>Монтаж кондиционера типа сплит до 5м**, шт</t>
  </si>
  <si>
    <t>Монтаж кондиционера кассетного, подпотолочного типа до 5 м**, шт</t>
  </si>
  <si>
    <t>Монтажный комплект для кондиционеров сплит-систем, шт (при длине трассы свыше длины, которая входит в стоимость монтажа)</t>
  </si>
  <si>
    <t>Диагностика кондиционера, шт</t>
  </si>
  <si>
    <t>Работы с использованием автовышки (час)</t>
  </si>
  <si>
    <t>Кондиционер GENERAL CLIMAT GC-S18HRIN1 настенный (Китай) 5.3/5.9 кВт</t>
  </si>
  <si>
    <t>Кондиционер GENERAL CLIMAT GC-S24HRIN1 настенный (Китай) 7.0/7.9 кВт</t>
  </si>
  <si>
    <t>Кондиционер GENERAL CLIMAT GC-S36HRIN1 настен. (Китай) 10.3/11.1 кВт</t>
  </si>
  <si>
    <t>Кондиционер AERONIK ASI-18HS1/ASO-18HS1 (Китай) 4.5/4.8 кВт</t>
  </si>
  <si>
    <t>Кондиционер AERONIK ASI-24HS1/ASO-24HS1 (Китай) 6.0/6.8 кВт</t>
  </si>
  <si>
    <t>Кондиционер AERONIK ASI-30HS/ASO-30HS (Китай) 7.0/7.8 кВт</t>
  </si>
  <si>
    <t>Кондиционер LG G24AHT настенный (Турция) 7.0/7.0 кВт</t>
  </si>
  <si>
    <t>Кондиционер LG UT24/UU24 кассетный (Корея) 7.0/7.0 кВт</t>
  </si>
  <si>
    <t>Кондиционер GENERAL CLIMAT GC/GU-4C18HRN1кас. (Китай) 5.3/6.0 кВт</t>
  </si>
  <si>
    <t>Кондиционер GENERAL CLIMAT GC/GU-4C24HRN1 кас. (Китай) 7.0/7.4 кВт</t>
  </si>
  <si>
    <t>Кондиционер GENERAL CLIMAT GC/GU-4C36HRN1 кас. (Китай) 10.7/11.7 кВт</t>
  </si>
  <si>
    <t>Кондиционер GENERAL CLIMAT GC/GU-4C48HRN1 кас.(Китай) 14.1/15.6 кВт</t>
  </si>
  <si>
    <t>Кондиционер GENERAL CLIMAT GC/GU-4C60HRN1 кас. (Китай) 17.4/18.7 кВт</t>
  </si>
  <si>
    <t>Кондиционер GENERAL CLIMAT GCP-09ERA1N1 моб.(Китай) 2.6/1.4 кВт</t>
  </si>
  <si>
    <t>Кондиционер GENERAL CLIMAT GCP-09ERC1N1 моб. (Китай) 2.6/1.4 кВт</t>
  </si>
  <si>
    <t>Кондиционер GENERAL CLIMAT GCP-12ERA1N1 моб. (Китай) 3.5/1.7 кВт</t>
  </si>
  <si>
    <t>Кондиционер GENERAL CLIMAT GCP-12HRB1N1 моб. (Китай) 3.5/2.9 кВт</t>
  </si>
  <si>
    <t>Кондиционер AERONIK AP-09C мобильный (Китай) холод 2.8 кВт</t>
  </si>
  <si>
    <t>Кондиционер AERONIK AP-12C мобильный (Китай) холод 3.6 кВт</t>
  </si>
  <si>
    <t>Срок выполнения заявки по г. Екатеринбург</t>
  </si>
  <si>
    <t>Срок выполнения заявки по г. Свердловской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</si>
</sst>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0" fillId="0" borderId="14" xfId="0" applyBorder="1"/>
    <xf numFmtId="0" fontId="0" fillId="0" borderId="14" xfId="0" applyFill="1" applyBorder="1"/>
    <xf numFmtId="0" fontId="0" fillId="0" borderId="14" xfId="0" applyBorder="1" applyAlignment="1">
      <alignment horizontal="center"/>
    </xf>
    <xf numFmtId="0" fontId="4" fillId="0" borderId="8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workbookViewId="0">
      <selection activeCell="A43" sqref="A43:D43"/>
    </sheetView>
  </sheetViews>
  <sheetFormatPr defaultRowHeight="15" x14ac:dyDescent="0.25"/>
  <cols>
    <col min="2" max="2" width="84.140625" customWidth="1"/>
    <col min="3" max="3" width="18.5703125" customWidth="1"/>
    <col min="4" max="4" width="16.85546875" customWidth="1"/>
    <col min="5" max="5" width="23.85546875" customWidth="1"/>
  </cols>
  <sheetData>
    <row r="1" spans="1:5" x14ac:dyDescent="0.25">
      <c r="E1" t="s">
        <v>41</v>
      </c>
    </row>
    <row r="2" spans="1:5" ht="15.75" thickBot="1" x14ac:dyDescent="0.3"/>
    <row r="3" spans="1:5" ht="46.5" customHeight="1" thickBot="1" x14ac:dyDescent="0.3">
      <c r="A3" s="1" t="s">
        <v>0</v>
      </c>
      <c r="B3" s="2" t="s">
        <v>21</v>
      </c>
      <c r="C3" s="2" t="s">
        <v>24</v>
      </c>
      <c r="D3" s="2" t="s">
        <v>22</v>
      </c>
      <c r="E3" s="2" t="s">
        <v>23</v>
      </c>
    </row>
    <row r="4" spans="1:5" ht="15" customHeight="1" thickBot="1" x14ac:dyDescent="0.3">
      <c r="A4" s="4">
        <v>1</v>
      </c>
      <c r="B4" s="23" t="s">
        <v>51</v>
      </c>
      <c r="C4" s="25">
        <v>10</v>
      </c>
      <c r="D4" s="25"/>
      <c r="E4" s="6">
        <f>D4*C4</f>
        <v>0</v>
      </c>
    </row>
    <row r="5" spans="1:5" ht="15" customHeight="1" thickBot="1" x14ac:dyDescent="0.3">
      <c r="A5" s="4">
        <v>2</v>
      </c>
      <c r="B5" s="24" t="s">
        <v>52</v>
      </c>
      <c r="C5" s="3">
        <v>10</v>
      </c>
      <c r="D5" s="3"/>
      <c r="E5" s="6">
        <f t="shared" ref="E5:E37" si="0">D5*C5</f>
        <v>0</v>
      </c>
    </row>
    <row r="6" spans="1:5" ht="15" customHeight="1" thickBot="1" x14ac:dyDescent="0.3">
      <c r="A6" s="4">
        <v>3</v>
      </c>
      <c r="B6" s="24" t="s">
        <v>1</v>
      </c>
      <c r="C6" s="3">
        <v>5</v>
      </c>
      <c r="D6" s="3"/>
      <c r="E6" s="6">
        <f t="shared" si="0"/>
        <v>0</v>
      </c>
    </row>
    <row r="7" spans="1:5" ht="15" customHeight="1" thickBot="1" x14ac:dyDescent="0.3">
      <c r="A7" s="4">
        <v>4</v>
      </c>
      <c r="B7" s="24" t="s">
        <v>53</v>
      </c>
      <c r="C7" s="3">
        <v>2</v>
      </c>
      <c r="D7" s="3"/>
      <c r="E7" s="6">
        <f t="shared" si="0"/>
        <v>0</v>
      </c>
    </row>
    <row r="8" spans="1:5" ht="15" customHeight="1" thickBot="1" x14ac:dyDescent="0.3">
      <c r="A8" s="4">
        <v>5</v>
      </c>
      <c r="B8" s="24" t="s">
        <v>54</v>
      </c>
      <c r="C8" s="3">
        <v>5</v>
      </c>
      <c r="D8" s="3"/>
      <c r="E8" s="6">
        <f t="shared" si="0"/>
        <v>0</v>
      </c>
    </row>
    <row r="9" spans="1:5" ht="15" customHeight="1" thickBot="1" x14ac:dyDescent="0.3">
      <c r="A9" s="4">
        <v>6</v>
      </c>
      <c r="B9" s="24" t="s">
        <v>55</v>
      </c>
      <c r="C9" s="3">
        <v>5</v>
      </c>
      <c r="D9" s="3"/>
      <c r="E9" s="6">
        <f t="shared" si="0"/>
        <v>0</v>
      </c>
    </row>
    <row r="10" spans="1:5" ht="15" customHeight="1" thickBot="1" x14ac:dyDescent="0.3">
      <c r="A10" s="4">
        <v>7</v>
      </c>
      <c r="B10" s="24" t="s">
        <v>56</v>
      </c>
      <c r="C10" s="3">
        <v>5</v>
      </c>
      <c r="D10" s="3"/>
      <c r="E10" s="6">
        <f t="shared" si="0"/>
        <v>0</v>
      </c>
    </row>
    <row r="11" spans="1:5" ht="15" customHeight="1" thickBot="1" x14ac:dyDescent="0.3">
      <c r="A11" s="4">
        <v>8</v>
      </c>
      <c r="B11" s="24" t="s">
        <v>2</v>
      </c>
      <c r="C11" s="3">
        <v>2</v>
      </c>
      <c r="D11" s="3"/>
      <c r="E11" s="6">
        <f t="shared" si="0"/>
        <v>0</v>
      </c>
    </row>
    <row r="12" spans="1:5" ht="15" customHeight="1" thickBot="1" x14ac:dyDescent="0.3">
      <c r="A12" s="4">
        <v>9</v>
      </c>
      <c r="B12" s="24" t="s">
        <v>57</v>
      </c>
      <c r="C12" s="3">
        <v>5</v>
      </c>
      <c r="D12" s="3"/>
      <c r="E12" s="6">
        <f t="shared" si="0"/>
        <v>0</v>
      </c>
    </row>
    <row r="13" spans="1:5" ht="15" customHeight="1" thickBot="1" x14ac:dyDescent="0.3">
      <c r="A13" s="4">
        <v>10</v>
      </c>
      <c r="B13" s="24" t="s">
        <v>3</v>
      </c>
      <c r="C13" s="3">
        <v>5</v>
      </c>
      <c r="D13" s="3"/>
      <c r="E13" s="6">
        <f t="shared" si="0"/>
        <v>0</v>
      </c>
    </row>
    <row r="14" spans="1:5" ht="15" customHeight="1" thickBot="1" x14ac:dyDescent="0.3">
      <c r="A14" s="4">
        <v>11</v>
      </c>
      <c r="B14" s="24" t="s">
        <v>4</v>
      </c>
      <c r="C14" s="3">
        <v>5</v>
      </c>
      <c r="D14" s="3"/>
      <c r="E14" s="6">
        <f t="shared" si="0"/>
        <v>0</v>
      </c>
    </row>
    <row r="15" spans="1:5" ht="15" customHeight="1" thickBot="1" x14ac:dyDescent="0.3">
      <c r="A15" s="4">
        <v>12</v>
      </c>
      <c r="B15" s="24" t="s">
        <v>5</v>
      </c>
      <c r="C15" s="3">
        <v>2</v>
      </c>
      <c r="D15" s="3"/>
      <c r="E15" s="6">
        <f t="shared" si="0"/>
        <v>0</v>
      </c>
    </row>
    <row r="16" spans="1:5" ht="15" customHeight="1" thickBot="1" x14ac:dyDescent="0.3">
      <c r="A16" s="4">
        <v>13</v>
      </c>
      <c r="B16" s="24" t="s">
        <v>6</v>
      </c>
      <c r="C16" s="3">
        <v>5</v>
      </c>
      <c r="D16" s="3"/>
      <c r="E16" s="6">
        <f t="shared" si="0"/>
        <v>0</v>
      </c>
    </row>
    <row r="17" spans="1:5" ht="15" customHeight="1" thickBot="1" x14ac:dyDescent="0.3">
      <c r="A17" s="4">
        <v>14</v>
      </c>
      <c r="B17" s="24" t="s">
        <v>7</v>
      </c>
      <c r="C17" s="3">
        <v>5</v>
      </c>
      <c r="D17" s="3"/>
      <c r="E17" s="6">
        <f t="shared" si="0"/>
        <v>0</v>
      </c>
    </row>
    <row r="18" spans="1:5" ht="15" customHeight="1" thickBot="1" x14ac:dyDescent="0.3">
      <c r="A18" s="4">
        <v>15</v>
      </c>
      <c r="B18" s="24" t="s">
        <v>8</v>
      </c>
      <c r="C18" s="3">
        <v>5</v>
      </c>
      <c r="D18" s="3"/>
      <c r="E18" s="6">
        <f t="shared" si="0"/>
        <v>0</v>
      </c>
    </row>
    <row r="19" spans="1:5" ht="15" customHeight="1" thickBot="1" x14ac:dyDescent="0.3">
      <c r="A19" s="4">
        <v>16</v>
      </c>
      <c r="B19" s="24" t="s">
        <v>9</v>
      </c>
      <c r="C19" s="3">
        <v>5</v>
      </c>
      <c r="D19" s="3"/>
      <c r="E19" s="6">
        <f t="shared" si="0"/>
        <v>0</v>
      </c>
    </row>
    <row r="20" spans="1:5" ht="15" customHeight="1" thickBot="1" x14ac:dyDescent="0.3">
      <c r="A20" s="4">
        <v>17</v>
      </c>
      <c r="B20" s="24" t="s">
        <v>10</v>
      </c>
      <c r="C20" s="3">
        <v>5</v>
      </c>
      <c r="D20" s="3"/>
      <c r="E20" s="6">
        <f t="shared" si="0"/>
        <v>0</v>
      </c>
    </row>
    <row r="21" spans="1:5" ht="15" customHeight="1" thickBot="1" x14ac:dyDescent="0.3">
      <c r="A21" s="4">
        <v>18</v>
      </c>
      <c r="B21" s="24" t="s">
        <v>11</v>
      </c>
      <c r="C21" s="3">
        <v>5</v>
      </c>
      <c r="D21" s="3"/>
      <c r="E21" s="6">
        <f t="shared" si="0"/>
        <v>0</v>
      </c>
    </row>
    <row r="22" spans="1:5" ht="15" customHeight="1" thickBot="1" x14ac:dyDescent="0.3">
      <c r="A22" s="4">
        <v>19</v>
      </c>
      <c r="B22" s="24" t="s">
        <v>12</v>
      </c>
      <c r="C22" s="3">
        <v>5</v>
      </c>
      <c r="D22" s="3"/>
      <c r="E22" s="6">
        <f t="shared" si="0"/>
        <v>0</v>
      </c>
    </row>
    <row r="23" spans="1:5" ht="15" customHeight="1" thickBot="1" x14ac:dyDescent="0.3">
      <c r="A23" s="4">
        <v>20</v>
      </c>
      <c r="B23" s="24" t="s">
        <v>13</v>
      </c>
      <c r="C23" s="3">
        <v>5</v>
      </c>
      <c r="D23" s="3"/>
      <c r="E23" s="6">
        <f t="shared" si="0"/>
        <v>0</v>
      </c>
    </row>
    <row r="24" spans="1:5" ht="15" customHeight="1" thickBot="1" x14ac:dyDescent="0.3">
      <c r="A24" s="4">
        <v>21</v>
      </c>
      <c r="B24" s="24" t="s">
        <v>14</v>
      </c>
      <c r="C24" s="3">
        <v>5</v>
      </c>
      <c r="D24" s="3"/>
      <c r="E24" s="6">
        <f t="shared" si="0"/>
        <v>0</v>
      </c>
    </row>
    <row r="25" spans="1:5" ht="15" customHeight="1" thickBot="1" x14ac:dyDescent="0.3">
      <c r="A25" s="4">
        <v>22</v>
      </c>
      <c r="B25" s="24" t="s">
        <v>15</v>
      </c>
      <c r="C25" s="3">
        <v>5</v>
      </c>
      <c r="D25" s="3"/>
      <c r="E25" s="6">
        <f t="shared" si="0"/>
        <v>0</v>
      </c>
    </row>
    <row r="26" spans="1:5" ht="15" customHeight="1" thickBot="1" x14ac:dyDescent="0.3">
      <c r="A26" s="4">
        <v>23</v>
      </c>
      <c r="B26" s="24" t="s">
        <v>16</v>
      </c>
      <c r="C26" s="3">
        <v>5</v>
      </c>
      <c r="D26" s="3"/>
      <c r="E26" s="6">
        <f t="shared" si="0"/>
        <v>0</v>
      </c>
    </row>
    <row r="27" spans="1:5" ht="15" customHeight="1" thickBot="1" x14ac:dyDescent="0.3">
      <c r="A27" s="4">
        <v>24</v>
      </c>
      <c r="B27" s="24" t="s">
        <v>58</v>
      </c>
      <c r="C27" s="3">
        <v>2</v>
      </c>
      <c r="D27" s="3"/>
      <c r="E27" s="6">
        <f t="shared" si="0"/>
        <v>0</v>
      </c>
    </row>
    <row r="28" spans="1:5" ht="15" customHeight="1" thickBot="1" x14ac:dyDescent="0.3">
      <c r="A28" s="4">
        <v>25</v>
      </c>
      <c r="B28" s="24" t="s">
        <v>17</v>
      </c>
      <c r="C28" s="3">
        <v>2</v>
      </c>
      <c r="D28" s="3"/>
      <c r="E28" s="6">
        <f t="shared" si="0"/>
        <v>0</v>
      </c>
    </row>
    <row r="29" spans="1:5" ht="15" customHeight="1" thickBot="1" x14ac:dyDescent="0.3">
      <c r="A29" s="4">
        <v>26</v>
      </c>
      <c r="B29" s="24" t="s">
        <v>18</v>
      </c>
      <c r="C29" s="3">
        <v>5</v>
      </c>
      <c r="D29" s="3"/>
      <c r="E29" s="6">
        <f t="shared" si="0"/>
        <v>0</v>
      </c>
    </row>
    <row r="30" spans="1:5" ht="15" customHeight="1" thickBot="1" x14ac:dyDescent="0.3">
      <c r="A30" s="4">
        <v>27</v>
      </c>
      <c r="B30" s="24" t="s">
        <v>19</v>
      </c>
      <c r="C30" s="3">
        <v>5</v>
      </c>
      <c r="D30" s="3"/>
      <c r="E30" s="6">
        <f t="shared" si="0"/>
        <v>0</v>
      </c>
    </row>
    <row r="31" spans="1:5" ht="15" customHeight="1" thickBot="1" x14ac:dyDescent="0.3">
      <c r="A31" s="4">
        <v>28</v>
      </c>
      <c r="B31" s="24" t="s">
        <v>20</v>
      </c>
      <c r="C31" s="3">
        <v>5</v>
      </c>
      <c r="D31" s="3"/>
      <c r="E31" s="6">
        <f t="shared" si="0"/>
        <v>0</v>
      </c>
    </row>
    <row r="32" spans="1:5" ht="15" customHeight="1" thickBot="1" x14ac:dyDescent="0.3">
      <c r="A32" s="4">
        <v>29</v>
      </c>
      <c r="B32" s="24" t="s">
        <v>59</v>
      </c>
      <c r="C32" s="3">
        <v>5</v>
      </c>
      <c r="D32" s="3"/>
      <c r="E32" s="6">
        <f t="shared" si="0"/>
        <v>0</v>
      </c>
    </row>
    <row r="33" spans="1:5" ht="15" customHeight="1" thickBot="1" x14ac:dyDescent="0.3">
      <c r="A33" s="4">
        <v>30</v>
      </c>
      <c r="B33" s="24" t="s">
        <v>60</v>
      </c>
      <c r="C33" s="3">
        <v>5</v>
      </c>
      <c r="D33" s="3"/>
      <c r="E33" s="6">
        <f t="shared" si="0"/>
        <v>0</v>
      </c>
    </row>
    <row r="34" spans="1:5" ht="15" customHeight="1" thickBot="1" x14ac:dyDescent="0.3">
      <c r="A34" s="4">
        <v>31</v>
      </c>
      <c r="B34" s="24" t="s">
        <v>61</v>
      </c>
      <c r="C34" s="3">
        <v>1</v>
      </c>
      <c r="D34" s="3"/>
      <c r="E34" s="6">
        <f t="shared" si="0"/>
        <v>0</v>
      </c>
    </row>
    <row r="35" spans="1:5" ht="15" customHeight="1" thickBot="1" x14ac:dyDescent="0.3">
      <c r="A35" s="4">
        <v>32</v>
      </c>
      <c r="B35" s="24" t="s">
        <v>62</v>
      </c>
      <c r="C35" s="3">
        <v>1</v>
      </c>
      <c r="D35" s="3"/>
      <c r="E35" s="6">
        <f t="shared" si="0"/>
        <v>0</v>
      </c>
    </row>
    <row r="36" spans="1:5" ht="15" customHeight="1" thickBot="1" x14ac:dyDescent="0.3">
      <c r="A36" s="4">
        <v>33</v>
      </c>
      <c r="B36" s="24" t="s">
        <v>63</v>
      </c>
      <c r="C36" s="3">
        <v>1</v>
      </c>
      <c r="D36" s="3"/>
      <c r="E36" s="6">
        <f t="shared" si="0"/>
        <v>0</v>
      </c>
    </row>
    <row r="37" spans="1:5" ht="15" customHeight="1" thickBot="1" x14ac:dyDescent="0.3">
      <c r="A37" s="4">
        <v>34</v>
      </c>
      <c r="B37" s="24" t="s">
        <v>64</v>
      </c>
      <c r="C37" s="3">
        <v>1</v>
      </c>
      <c r="D37" s="3"/>
      <c r="E37" s="6">
        <f t="shared" si="0"/>
        <v>0</v>
      </c>
    </row>
    <row r="38" spans="1:5" ht="15" customHeight="1" thickBot="1" x14ac:dyDescent="0.3">
      <c r="A38" s="4">
        <v>35</v>
      </c>
      <c r="B38" s="24" t="s">
        <v>65</v>
      </c>
      <c r="C38" s="3">
        <v>1</v>
      </c>
      <c r="D38" s="3"/>
      <c r="E38" s="6">
        <f t="shared" ref="E38:E42" si="1">D38*C38</f>
        <v>0</v>
      </c>
    </row>
    <row r="39" spans="1:5" ht="15" customHeight="1" thickBot="1" x14ac:dyDescent="0.3">
      <c r="A39" s="4">
        <v>36</v>
      </c>
      <c r="B39" s="24" t="s">
        <v>66</v>
      </c>
      <c r="C39" s="3">
        <v>1</v>
      </c>
      <c r="D39" s="3"/>
      <c r="E39" s="6">
        <f t="shared" si="1"/>
        <v>0</v>
      </c>
    </row>
    <row r="40" spans="1:5" ht="15" customHeight="1" thickBot="1" x14ac:dyDescent="0.3">
      <c r="A40" s="4">
        <v>37</v>
      </c>
      <c r="B40" s="24" t="s">
        <v>67</v>
      </c>
      <c r="C40" s="3">
        <v>1</v>
      </c>
      <c r="D40" s="3"/>
      <c r="E40" s="6">
        <f t="shared" si="1"/>
        <v>0</v>
      </c>
    </row>
    <row r="41" spans="1:5" ht="15" customHeight="1" thickBot="1" x14ac:dyDescent="0.3">
      <c r="A41" s="4">
        <v>38</v>
      </c>
      <c r="B41" s="24" t="s">
        <v>68</v>
      </c>
      <c r="C41" s="3">
        <v>1</v>
      </c>
      <c r="D41" s="3"/>
      <c r="E41" s="6">
        <f t="shared" si="1"/>
        <v>0</v>
      </c>
    </row>
    <row r="42" spans="1:5" ht="15" customHeight="1" thickBot="1" x14ac:dyDescent="0.3">
      <c r="A42" s="4">
        <v>39</v>
      </c>
      <c r="B42" s="24" t="s">
        <v>69</v>
      </c>
      <c r="C42" s="3">
        <v>1</v>
      </c>
      <c r="D42" s="3"/>
      <c r="E42" s="6">
        <f t="shared" si="1"/>
        <v>0</v>
      </c>
    </row>
    <row r="43" spans="1:5" ht="16.5" thickBot="1" x14ac:dyDescent="0.3">
      <c r="A43" s="20" t="s">
        <v>43</v>
      </c>
      <c r="B43" s="21"/>
      <c r="C43" s="21"/>
      <c r="D43" s="22"/>
      <c r="E43" s="8">
        <f>SUM(E4:E42)</f>
        <v>0</v>
      </c>
    </row>
    <row r="45" spans="1:5" x14ac:dyDescent="0.25">
      <c r="B45" s="17" t="s">
        <v>33</v>
      </c>
      <c r="C45" s="19"/>
    </row>
    <row r="46" spans="1:5" x14ac:dyDescent="0.25">
      <c r="B46" s="17" t="s">
        <v>34</v>
      </c>
      <c r="C46" s="19" t="s">
        <v>35</v>
      </c>
    </row>
    <row r="47" spans="1:5" x14ac:dyDescent="0.25">
      <c r="B47" s="17" t="s">
        <v>37</v>
      </c>
      <c r="C47" s="19" t="s">
        <v>36</v>
      </c>
    </row>
    <row r="48" spans="1:5" x14ac:dyDescent="0.25">
      <c r="B48" s="18" t="s">
        <v>38</v>
      </c>
      <c r="C48" s="19" t="s">
        <v>40</v>
      </c>
    </row>
    <row r="49" spans="2:3" x14ac:dyDescent="0.25">
      <c r="B49" s="18" t="s">
        <v>39</v>
      </c>
      <c r="C49" s="19" t="s">
        <v>40</v>
      </c>
    </row>
    <row r="50" spans="2:3" x14ac:dyDescent="0.25">
      <c r="B50" s="18" t="s">
        <v>70</v>
      </c>
      <c r="C50" s="19" t="s">
        <v>44</v>
      </c>
    </row>
    <row r="51" spans="2:3" x14ac:dyDescent="0.25">
      <c r="B51" s="18" t="s">
        <v>71</v>
      </c>
      <c r="C51" s="19" t="s">
        <v>44</v>
      </c>
    </row>
  </sheetData>
  <mergeCells count="1">
    <mergeCell ref="A43:D43"/>
  </mergeCells>
  <pageMargins left="0.70866141732283472" right="0.70866141732283472" top="0.19685039370078741" bottom="0.19685039370078741" header="0.31496062992125984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B22" sqref="B22"/>
    </sheetView>
  </sheetViews>
  <sheetFormatPr defaultRowHeight="15" x14ac:dyDescent="0.25"/>
  <cols>
    <col min="2" max="2" width="69.7109375" customWidth="1"/>
    <col min="3" max="3" width="22" customWidth="1"/>
    <col min="4" max="4" width="17.28515625" customWidth="1"/>
    <col min="5" max="5" width="17" customWidth="1"/>
  </cols>
  <sheetData>
    <row r="1" spans="1:5" x14ac:dyDescent="0.25">
      <c r="C1" t="s">
        <v>42</v>
      </c>
    </row>
    <row r="2" spans="1:5" ht="15.75" thickBot="1" x14ac:dyDescent="0.3"/>
    <row r="3" spans="1:5" ht="45.75" customHeight="1" thickBot="1" x14ac:dyDescent="0.3">
      <c r="A3" s="14" t="s">
        <v>0</v>
      </c>
      <c r="B3" s="2" t="s">
        <v>21</v>
      </c>
      <c r="C3" s="9" t="s">
        <v>24</v>
      </c>
      <c r="D3" s="9" t="s">
        <v>22</v>
      </c>
      <c r="E3" s="9" t="s">
        <v>23</v>
      </c>
    </row>
    <row r="4" spans="1:5" ht="15" customHeight="1" thickBot="1" x14ac:dyDescent="0.3">
      <c r="A4" s="15">
        <v>1</v>
      </c>
      <c r="B4" s="23" t="s">
        <v>25</v>
      </c>
      <c r="C4" s="25">
        <v>220</v>
      </c>
      <c r="D4" s="5"/>
      <c r="E4" s="6">
        <f>D4*C4</f>
        <v>0</v>
      </c>
    </row>
    <row r="5" spans="1:5" ht="15" customHeight="1" thickBot="1" x14ac:dyDescent="0.3">
      <c r="A5" s="13">
        <v>2</v>
      </c>
      <c r="B5" s="24" t="s">
        <v>26</v>
      </c>
      <c r="C5" s="3">
        <v>30</v>
      </c>
      <c r="D5" s="10"/>
      <c r="E5" s="6">
        <f t="shared" ref="E5:E15" si="0">D5*C5</f>
        <v>0</v>
      </c>
    </row>
    <row r="6" spans="1:5" ht="15" customHeight="1" thickBot="1" x14ac:dyDescent="0.3">
      <c r="A6" s="15">
        <v>3</v>
      </c>
      <c r="B6" s="24" t="s">
        <v>45</v>
      </c>
      <c r="C6" s="3">
        <v>1000</v>
      </c>
      <c r="D6" s="12"/>
      <c r="E6" s="6">
        <f t="shared" si="0"/>
        <v>0</v>
      </c>
    </row>
    <row r="7" spans="1:5" ht="15" customHeight="1" thickBot="1" x14ac:dyDescent="0.3">
      <c r="A7" s="13">
        <v>4</v>
      </c>
      <c r="B7" s="24" t="s">
        <v>46</v>
      </c>
      <c r="C7" s="3">
        <v>30</v>
      </c>
      <c r="D7" s="11"/>
      <c r="E7" s="6">
        <f t="shared" si="0"/>
        <v>0</v>
      </c>
    </row>
    <row r="8" spans="1:5" ht="15" customHeight="1" thickBot="1" x14ac:dyDescent="0.3">
      <c r="A8" s="15">
        <v>5</v>
      </c>
      <c r="B8" s="24" t="s">
        <v>47</v>
      </c>
      <c r="C8" s="3">
        <v>10</v>
      </c>
      <c r="D8" s="5"/>
      <c r="E8" s="6">
        <f t="shared" si="0"/>
        <v>0</v>
      </c>
    </row>
    <row r="9" spans="1:5" ht="15" customHeight="1" thickBot="1" x14ac:dyDescent="0.3">
      <c r="A9" s="13">
        <v>6</v>
      </c>
      <c r="B9" s="24" t="s">
        <v>27</v>
      </c>
      <c r="C9" s="3">
        <v>40</v>
      </c>
      <c r="D9" s="5"/>
      <c r="E9" s="6">
        <f t="shared" si="0"/>
        <v>0</v>
      </c>
    </row>
    <row r="10" spans="1:5" ht="15" customHeight="1" thickBot="1" x14ac:dyDescent="0.3">
      <c r="A10" s="15">
        <v>7</v>
      </c>
      <c r="B10" s="24" t="s">
        <v>28</v>
      </c>
      <c r="C10" s="3">
        <v>40</v>
      </c>
      <c r="D10" s="5"/>
      <c r="E10" s="6">
        <f t="shared" si="0"/>
        <v>0</v>
      </c>
    </row>
    <row r="11" spans="1:5" ht="15" customHeight="1" thickBot="1" x14ac:dyDescent="0.3">
      <c r="A11" s="13">
        <v>8</v>
      </c>
      <c r="B11" s="24" t="s">
        <v>29</v>
      </c>
      <c r="C11" s="3">
        <v>100</v>
      </c>
      <c r="D11" s="5"/>
      <c r="E11" s="6">
        <f t="shared" si="0"/>
        <v>0</v>
      </c>
    </row>
    <row r="12" spans="1:5" ht="15" customHeight="1" thickBot="1" x14ac:dyDescent="0.3">
      <c r="A12" s="15">
        <v>9</v>
      </c>
      <c r="B12" s="24" t="s">
        <v>30</v>
      </c>
      <c r="C12" s="3">
        <v>10</v>
      </c>
      <c r="D12" s="5"/>
      <c r="E12" s="6">
        <f t="shared" si="0"/>
        <v>0</v>
      </c>
    </row>
    <row r="13" spans="1:5" ht="28.5" customHeight="1" thickBot="1" x14ac:dyDescent="0.3">
      <c r="A13" s="13">
        <v>10</v>
      </c>
      <c r="B13" s="24" t="s">
        <v>48</v>
      </c>
      <c r="C13" s="3">
        <v>25</v>
      </c>
      <c r="D13" s="5"/>
      <c r="E13" s="6">
        <f t="shared" si="0"/>
        <v>0</v>
      </c>
    </row>
    <row r="14" spans="1:5" ht="15" customHeight="1" thickBot="1" x14ac:dyDescent="0.3">
      <c r="A14" s="13">
        <v>11</v>
      </c>
      <c r="B14" s="24" t="s">
        <v>49</v>
      </c>
      <c r="C14" s="3">
        <v>20</v>
      </c>
      <c r="D14" s="5"/>
      <c r="E14" s="6">
        <f t="shared" si="0"/>
        <v>0</v>
      </c>
    </row>
    <row r="15" spans="1:5" ht="15" customHeight="1" thickBot="1" x14ac:dyDescent="0.3">
      <c r="A15" s="26">
        <v>12</v>
      </c>
      <c r="B15" s="27" t="s">
        <v>50</v>
      </c>
      <c r="C15" s="28">
        <v>20</v>
      </c>
      <c r="D15" s="10"/>
      <c r="E15" s="7">
        <f t="shared" si="0"/>
        <v>0</v>
      </c>
    </row>
    <row r="16" spans="1:5" ht="15" customHeight="1" thickBot="1" x14ac:dyDescent="0.3">
      <c r="A16" s="30" t="s">
        <v>43</v>
      </c>
      <c r="B16" s="31"/>
      <c r="C16" s="31"/>
      <c r="D16" s="32"/>
      <c r="E16" s="29">
        <f>SUM(E4:E15)</f>
        <v>0</v>
      </c>
    </row>
    <row r="18" spans="2:2" ht="25.5" x14ac:dyDescent="0.25">
      <c r="B18" s="16" t="s">
        <v>31</v>
      </c>
    </row>
    <row r="19" spans="2:2" x14ac:dyDescent="0.25">
      <c r="B19" s="16" t="s">
        <v>32</v>
      </c>
    </row>
  </sheetData>
  <mergeCells count="1">
    <mergeCell ref="A16:D16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Оборудование</vt:lpstr>
      <vt:lpstr>Работы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2013-05-07T08:44:21Z</dcterms:modified>
</cp:coreProperties>
</file>